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25725"/>
</workbook>
</file>

<file path=xl/calcChain.xml><?xml version="1.0" encoding="utf-8"?>
<calcChain xmlns="http://schemas.openxmlformats.org/spreadsheetml/2006/main">
  <c r="T7" i="3"/>
  <c r="U7"/>
  <c r="S7"/>
  <c r="U6"/>
  <c r="T6"/>
  <c r="S6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<sst xmlns="http://schemas.openxmlformats.org/spreadsheetml/2006/main" count="60" uniqueCount="56">
  <si>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</si>
  <si>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</si>
  <si>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</si>
  <si>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</si>
  <si>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</si>
  <si>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</si>
  <si>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</si>
  <si>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</si>
  <si>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</si>
  <si>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</si>
  <si>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</si>
  <si>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</si>
  <si>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</si>
  <si>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</si>
  <si>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</si>
  <si>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</si>
  <si>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</si>
  <si>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</si>
  <si>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</si>
  <si>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</si>
  <si>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</si>
  <si>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</si>
  <si>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</si>
  <si>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</si>
  <si>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</si>
  <si>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</si>
  <si>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</si>
  <si>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</si>
  <si>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</si>
  <si>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</si>
  <si>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</si>
  <si>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14.ИСУП.3724625</t>
  </si>
  <si>
    <t>Захват</t>
  </si>
  <si>
    <t xml:space="preserve"> -</t>
  </si>
  <si>
    <t>-</t>
  </si>
  <si>
    <t>III</t>
  </si>
  <si>
    <t>R4.00605.5.0.11</t>
  </si>
  <si>
    <t>1.06</t>
  </si>
  <si>
    <t>A-94174 пм</t>
  </si>
  <si>
    <t>R4.00605.3.0.16</t>
  </si>
  <si>
    <t>шт.</t>
  </si>
  <si>
    <t>Реакторное отделение</t>
  </si>
  <si>
    <t>По ТХ А-94174 пм</t>
  </si>
  <si>
    <t>БКП 1/1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</si>
  <si>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</si>
  <si>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</si>
  <si>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</si>
  <si>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</si>
  <si>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</si>
  <si>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</si>
  <si>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</si>
  <si>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</si>
  <si>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 xml:space="preserve"> Приложение № ___ к договору _________________________________от "___"___________20___г</t>
  </si>
  <si>
    <t>Поставка захватов РО для сооружения энергоблока № 4 Ростовской АЭС</t>
  </si>
  <si>
    <t>Сумма НДС, руб</t>
  </si>
  <si>
    <t>по типу 2984.00.010 СБ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</si>
</sst>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15"/>
  <sheetViews>
    <sheetView tabSelected="1" view="pageBreakPreview" zoomScale="60" zoomScaleNormal="75" workbookViewId="0">
      <selection activeCell="N6" sqref="N6"/>
    </sheetView>
  </sheetViews>
  <sheetFormatPr defaultRowHeight="15.75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13.28515625" style="12" customWidth="1"/>
    <col min="7" max="7" width="16.5703125" style="7" customWidth="1"/>
    <col min="8" max="10" width="6.28515625" style="7" customWidth="1"/>
    <col min="11" max="11" width="18.7109375" style="7" customWidth="1"/>
    <col min="12" max="12" width="6.42578125" style="12" customWidth="1"/>
    <col min="13" max="13" width="13.28515625" style="7" customWidth="1"/>
    <col min="14" max="14" width="19.5703125" style="7" customWidth="1"/>
    <col min="15" max="15" width="6.42578125" style="7" customWidth="1"/>
    <col min="16" max="16" width="9.5703125" style="7" customWidth="1"/>
    <col min="17" max="17" width="6.5703125" style="7" customWidth="1"/>
    <col min="18" max="21" width="18.42578125" style="13" customWidth="1"/>
    <col min="22" max="22" width="17.85546875" style="7" customWidth="1"/>
    <col min="23" max="23" width="13.5703125" style="14" customWidth="1"/>
    <col min="24" max="24" width="20.28515625" style="7" customWidth="1"/>
    <col min="25" max="25" width="15.140625" style="7" customWidth="1"/>
    <col min="26" max="26" width="14.5703125" style="7" customWidth="1"/>
    <col min="27" max="27" width="11.5703125" style="7" bestFit="1" customWidth="1"/>
    <col min="28" max="28" width="13.28515625" style="7" customWidth="1"/>
    <col min="29" max="31" width="9.140625" style="7"/>
    <col min="32" max="32" width="10.85546875" style="7" hidden="1" customWidth="1"/>
    <col min="33" max="33" width="0" style="7" hidden="1" customWidth="1"/>
    <col min="34" max="34" width="13.7109375" style="13" hidden="1" customWidth="1"/>
    <col min="35" max="35" width="13.5703125" style="13" hidden="1" customWidth="1"/>
    <col min="36" max="16384" width="9.140625" style="7"/>
  </cols>
  <sheetData>
    <row r="2" spans="1:256" s="37" customFormat="1" ht="20.25" customHeight="1">
      <c r="B2" s="49" t="s">
        <v>51</v>
      </c>
      <c r="C2" s="49"/>
      <c r="D2" s="49"/>
      <c r="E2" s="50" t="s">
        <v>53</v>
      </c>
      <c r="F2" s="51"/>
      <c r="G2" s="51"/>
      <c r="H2" s="51"/>
      <c r="I2" s="49"/>
      <c r="J2" s="51"/>
      <c r="K2" s="49"/>
      <c r="L2" s="49"/>
      <c r="M2" s="51"/>
      <c r="N2" s="51"/>
      <c r="P2" s="49"/>
      <c r="Q2" s="49"/>
      <c r="R2" s="49"/>
      <c r="S2" s="52"/>
      <c r="T2" s="49" t="s">
        <v>52</v>
      </c>
      <c r="V2" s="49"/>
      <c r="W2" s="51"/>
      <c r="X2" s="51"/>
      <c r="Y2" s="51"/>
      <c r="Z2" s="51"/>
      <c r="AA2" s="51"/>
    </row>
    <row r="3" spans="1:256" s="37" customFormat="1" ht="20.25" customHeight="1">
      <c r="B3" s="49"/>
      <c r="C3" s="49"/>
      <c r="D3" s="49"/>
      <c r="E3" s="50"/>
      <c r="F3" s="51"/>
      <c r="G3" s="51"/>
      <c r="H3" s="51"/>
      <c r="I3" s="49"/>
      <c r="J3" s="51"/>
      <c r="K3" s="49"/>
      <c r="L3" s="49"/>
      <c r="M3" s="51"/>
      <c r="N3" s="51"/>
      <c r="P3" s="49"/>
      <c r="Q3" s="49"/>
      <c r="R3" s="49"/>
      <c r="S3" s="52"/>
      <c r="T3" s="52"/>
      <c r="U3" s="49"/>
      <c r="V3" s="49"/>
      <c r="W3" s="51"/>
      <c r="X3" s="51"/>
      <c r="Y3" s="51"/>
      <c r="Z3" s="51"/>
      <c r="AA3" s="51"/>
    </row>
    <row r="4" spans="1:25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54</v>
      </c>
      <c r="U4" s="4" t="s">
        <v>18</v>
      </c>
      <c r="V4" s="1" t="s">
        <v>15</v>
      </c>
      <c r="W4" s="5" t="s">
        <v>23</v>
      </c>
      <c r="X4" s="1" t="s">
        <v>13</v>
      </c>
      <c r="Y4" s="1" t="s">
        <v>29</v>
      </c>
      <c r="Z4" s="1" t="s">
        <v>21</v>
      </c>
      <c r="AA4" s="1" t="s">
        <v>20</v>
      </c>
      <c r="AB4" s="6" t="s">
        <v>27</v>
      </c>
      <c r="AF4" s="6" t="s">
        <v>26</v>
      </c>
      <c r="AG4" s="6" t="s">
        <v>28</v>
      </c>
      <c r="AH4" s="4" t="s">
        <v>22</v>
      </c>
      <c r="AI4" s="4" t="s">
        <v>25</v>
      </c>
    </row>
    <row r="5" spans="1:256" s="11" customFormat="1">
      <c r="A5" s="1">
        <v>1</v>
      </c>
      <c r="B5" s="8">
        <v>2</v>
      </c>
      <c r="C5" s="1">
        <v>3</v>
      </c>
      <c r="D5" s="1">
        <v>4</v>
      </c>
      <c r="E5" s="8">
        <v>5</v>
      </c>
      <c r="F5" s="1">
        <v>6</v>
      </c>
      <c r="G5" s="1">
        <v>7</v>
      </c>
      <c r="H5" s="8">
        <v>8</v>
      </c>
      <c r="I5" s="1">
        <v>9</v>
      </c>
      <c r="J5" s="1">
        <v>10</v>
      </c>
      <c r="K5" s="8">
        <v>11</v>
      </c>
      <c r="L5" s="1">
        <v>12</v>
      </c>
      <c r="M5" s="1">
        <v>13</v>
      </c>
      <c r="N5" s="8">
        <v>14</v>
      </c>
      <c r="O5" s="1">
        <v>15</v>
      </c>
      <c r="P5" s="1">
        <v>16</v>
      </c>
      <c r="Q5" s="8">
        <v>17</v>
      </c>
      <c r="R5" s="1">
        <v>18</v>
      </c>
      <c r="S5" s="1">
        <v>19</v>
      </c>
      <c r="T5" s="8">
        <v>20</v>
      </c>
      <c r="U5" s="1">
        <v>21</v>
      </c>
      <c r="V5" s="1">
        <v>22</v>
      </c>
      <c r="W5" s="8">
        <v>23</v>
      </c>
      <c r="X5" s="1">
        <v>24</v>
      </c>
      <c r="Y5" s="1">
        <v>25</v>
      </c>
      <c r="Z5" s="8">
        <v>26</v>
      </c>
      <c r="AA5" s="1">
        <v>27</v>
      </c>
      <c r="AB5" s="1">
        <v>28</v>
      </c>
      <c r="AF5" s="9">
        <v>30</v>
      </c>
      <c r="AG5" s="8">
        <v>33</v>
      </c>
      <c r="AH5" s="10">
        <v>18</v>
      </c>
      <c r="AI5" s="10">
        <v>19</v>
      </c>
    </row>
    <row r="6" spans="1:256" ht="31.5">
      <c r="A6" s="19" t="s">
        <v>30</v>
      </c>
      <c r="B6" s="17" t="s">
        <v>31</v>
      </c>
      <c r="C6" s="17"/>
      <c r="D6" s="18" t="s">
        <v>32</v>
      </c>
      <c r="E6" s="19" t="s">
        <v>33</v>
      </c>
      <c r="F6" s="19" t="s">
        <v>34</v>
      </c>
      <c r="G6" s="17" t="s">
        <v>55</v>
      </c>
      <c r="H6" s="17">
        <v>4</v>
      </c>
      <c r="I6" s="17" t="s">
        <v>34</v>
      </c>
      <c r="J6" s="17" t="s">
        <v>35</v>
      </c>
      <c r="K6" s="17" t="s">
        <v>36</v>
      </c>
      <c r="L6" s="19" t="s">
        <v>37</v>
      </c>
      <c r="M6" s="17" t="s">
        <v>38</v>
      </c>
      <c r="N6" s="17" t="s">
        <v>39</v>
      </c>
      <c r="O6" s="17">
        <v>11</v>
      </c>
      <c r="P6" s="22">
        <v>4</v>
      </c>
      <c r="Q6" s="17" t="s">
        <v>40</v>
      </c>
      <c r="R6" s="23">
        <v>0</v>
      </c>
      <c r="S6" s="23">
        <f>ROUND(P6*R6,2)</f>
        <v>0</v>
      </c>
      <c r="T6" s="23">
        <f>ROUND(S6*0.18,2)</f>
        <v>0</v>
      </c>
      <c r="U6" s="23">
        <f>S6+T6</f>
        <v>0</v>
      </c>
      <c r="V6" s="17" t="s">
        <v>41</v>
      </c>
      <c r="W6" s="21">
        <v>42093</v>
      </c>
      <c r="X6" s="17" t="s">
        <v>42</v>
      </c>
      <c r="Y6" s="17"/>
      <c r="Z6" s="17" t="s">
        <v>43</v>
      </c>
      <c r="AA6" s="17" t="s">
        <v>44</v>
      </c>
      <c r="AB6" s="17"/>
      <c r="AF6" s="17">
        <v>17.5</v>
      </c>
      <c r="AG6" s="17"/>
      <c r="AH6" s="20">
        <v>14657.61</v>
      </c>
      <c r="AI6" s="20">
        <v>15759.16</v>
      </c>
    </row>
    <row r="7" spans="1:256">
      <c r="A7" s="19"/>
      <c r="B7" s="17"/>
      <c r="C7" s="17"/>
      <c r="D7" s="18"/>
      <c r="E7" s="19"/>
      <c r="F7" s="19"/>
      <c r="G7" s="17"/>
      <c r="H7" s="17"/>
      <c r="I7" s="17"/>
      <c r="J7" s="17"/>
      <c r="K7" s="17"/>
      <c r="L7" s="19"/>
      <c r="M7" s="17"/>
      <c r="N7" s="17" t="s">
        <v>45</v>
      </c>
      <c r="O7" s="17"/>
      <c r="P7" s="22">
        <v>4</v>
      </c>
      <c r="Q7" s="17"/>
      <c r="R7" s="20"/>
      <c r="S7" s="3">
        <f>S6</f>
        <v>0</v>
      </c>
      <c r="T7" s="3">
        <f t="shared" ref="T7:U7" si="0">T6</f>
        <v>0</v>
      </c>
      <c r="U7" s="3">
        <f t="shared" si="0"/>
        <v>0</v>
      </c>
      <c r="V7" s="17"/>
      <c r="W7" s="21"/>
      <c r="X7" s="17"/>
      <c r="Y7" s="17"/>
      <c r="Z7" s="17"/>
      <c r="AA7" s="17"/>
      <c r="AB7" s="17"/>
      <c r="AF7" s="17">
        <v>70</v>
      </c>
      <c r="AG7" s="17"/>
      <c r="AH7" s="23">
        <v>58630.44</v>
      </c>
      <c r="AI7" s="20">
        <v>63036.639999999999</v>
      </c>
    </row>
    <row r="8" spans="1:256">
      <c r="A8" s="19"/>
      <c r="B8" s="17"/>
      <c r="C8" s="17"/>
      <c r="D8" s="18"/>
      <c r="E8" s="19"/>
      <c r="F8" s="19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20"/>
      <c r="S8" s="20"/>
      <c r="T8" s="20"/>
      <c r="U8" s="20"/>
      <c r="V8" s="17"/>
      <c r="W8" s="21"/>
      <c r="X8" s="17"/>
      <c r="Y8" s="17"/>
      <c r="Z8" s="17"/>
      <c r="AA8" s="17"/>
      <c r="AB8" s="17"/>
    </row>
    <row r="10" spans="1:256">
      <c r="B10" s="16"/>
    </row>
    <row r="11" spans="1:256" s="26" customFormat="1" ht="60" customHeigh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4"/>
      <c r="M11" s="53" t="s">
        <v>46</v>
      </c>
      <c r="N11" s="53"/>
      <c r="O11" s="53"/>
      <c r="P11" s="27"/>
      <c r="Q11" s="24"/>
      <c r="R11" s="28"/>
      <c r="S11" s="28"/>
      <c r="T11" s="28"/>
      <c r="U11" s="28"/>
      <c r="V11" s="25"/>
      <c r="W11" s="29"/>
      <c r="X11" s="25"/>
      <c r="Y11" s="25"/>
      <c r="Z11" s="25"/>
      <c r="AA11" s="24"/>
      <c r="AB11" s="30"/>
      <c r="AC11" s="31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s="26" customFormat="1" ht="60" customHeigh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M12" s="32"/>
      <c r="N12" s="32"/>
      <c r="O12" s="32"/>
      <c r="P12" s="34"/>
      <c r="Q12" s="32"/>
      <c r="R12" s="35"/>
      <c r="S12" s="35"/>
      <c r="T12" s="35"/>
      <c r="U12" s="35"/>
      <c r="V12" s="35"/>
      <c r="W12" s="33"/>
      <c r="X12" s="33"/>
      <c r="Y12" s="33"/>
      <c r="Z12" s="33"/>
      <c r="AA12" s="33"/>
      <c r="AB12" s="36"/>
    </row>
    <row r="13" spans="1:256" s="26" customFormat="1" ht="18.75">
      <c r="A13" s="37"/>
      <c r="B13" s="38"/>
      <c r="C13" s="39" t="s">
        <v>47</v>
      </c>
      <c r="E13" s="40"/>
      <c r="F13" s="40"/>
      <c r="G13" s="41"/>
      <c r="H13" s="41"/>
      <c r="I13" s="41"/>
      <c r="J13" s="41"/>
      <c r="K13" s="41"/>
      <c r="M13" s="41"/>
      <c r="N13" s="40"/>
      <c r="O13" s="38"/>
      <c r="P13" s="40"/>
      <c r="Q13" s="40"/>
      <c r="V13" s="39" t="s">
        <v>48</v>
      </c>
      <c r="W13" s="37"/>
      <c r="X13" s="42"/>
      <c r="Y13" s="42"/>
      <c r="Z13" s="37"/>
      <c r="AA13" s="38"/>
      <c r="AB13" s="38"/>
      <c r="AC13" s="38"/>
    </row>
    <row r="14" spans="1:256" s="26" customFormat="1" ht="18.75">
      <c r="A14" s="37"/>
      <c r="B14" s="38"/>
      <c r="C14" s="39" t="s">
        <v>49</v>
      </c>
      <c r="E14" s="40"/>
      <c r="F14" s="40"/>
      <c r="G14" s="41"/>
      <c r="H14" s="41"/>
      <c r="I14" s="41"/>
      <c r="J14" s="41"/>
      <c r="K14" s="41"/>
      <c r="M14" s="41"/>
      <c r="N14" s="40"/>
      <c r="O14" s="38"/>
      <c r="P14" s="40"/>
      <c r="Q14" s="40"/>
      <c r="V14" s="43" t="s">
        <v>49</v>
      </c>
      <c r="W14" s="43"/>
      <c r="X14" s="43"/>
      <c r="Y14" s="43"/>
      <c r="Z14" s="43"/>
      <c r="AA14" s="43"/>
      <c r="AB14" s="43"/>
      <c r="AC14" s="43"/>
    </row>
    <row r="15" spans="1:256" s="26" customFormat="1" ht="18">
      <c r="A15" s="44"/>
      <c r="B15" s="45"/>
      <c r="C15" s="45"/>
      <c r="D15" s="45" t="s">
        <v>50</v>
      </c>
      <c r="F15" s="45"/>
      <c r="G15" s="45"/>
      <c r="H15" s="45"/>
      <c r="I15" s="45"/>
      <c r="J15" s="45"/>
      <c r="K15" s="44"/>
      <c r="M15" s="45"/>
      <c r="N15" s="45"/>
      <c r="O15" s="45"/>
      <c r="P15" s="46"/>
      <c r="Q15" s="44"/>
      <c r="V15" s="47"/>
      <c r="W15" s="45" t="s">
        <v>50</v>
      </c>
      <c r="X15" s="45"/>
      <c r="Y15" s="45"/>
      <c r="Z15" s="48"/>
      <c r="AA15" s="45"/>
      <c r="AB15" s="45"/>
      <c r="AC15" s="45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</sheetData>
  <autoFilter ref="A5:AB5">
    <filterColumn colId="19"/>
  </autoFilter>
  <mergeCells count="1">
    <mergeCell ref="M11:O11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2014-05-13T07:50:11Z</dcterms:modified>
</cp:coreProperties>
</file>